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D:\CCK8\nutlin-3+siP53\"/>
    </mc:Choice>
  </mc:AlternateContent>
  <xr:revisionPtr revIDLastSave="0" documentId="13_ncr:1_{E62A9695-5869-4876-8C9E-1BDB57A35FD6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吸光度 1_01" sheetId="1" r:id="rId1"/>
  </sheets>
  <calcPr calcId="191029"/>
  <webPublishing codePage="95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E23" i="1"/>
  <c r="F23" i="1"/>
  <c r="G23" i="1"/>
  <c r="H23" i="1"/>
  <c r="I23" i="1"/>
  <c r="J23" i="1"/>
  <c r="K23" i="1"/>
  <c r="L23" i="1"/>
  <c r="D24" i="1"/>
  <c r="E24" i="1"/>
  <c r="F24" i="1"/>
  <c r="G24" i="1"/>
  <c r="H24" i="1"/>
  <c r="I24" i="1"/>
  <c r="J24" i="1"/>
  <c r="K24" i="1"/>
  <c r="L24" i="1"/>
  <c r="D25" i="1"/>
  <c r="E25" i="1"/>
  <c r="F25" i="1"/>
  <c r="G25" i="1"/>
  <c r="H25" i="1"/>
  <c r="I25" i="1"/>
  <c r="J25" i="1"/>
  <c r="K25" i="1"/>
  <c r="L25" i="1"/>
  <c r="D26" i="1"/>
  <c r="E26" i="1"/>
  <c r="F26" i="1"/>
  <c r="G26" i="1"/>
  <c r="H26" i="1"/>
  <c r="I26" i="1"/>
  <c r="J26" i="1"/>
  <c r="K26" i="1"/>
  <c r="L26" i="1"/>
  <c r="E22" i="1"/>
  <c r="F22" i="1"/>
  <c r="G22" i="1"/>
  <c r="H22" i="1"/>
  <c r="I22" i="1"/>
  <c r="J22" i="1"/>
  <c r="K22" i="1"/>
  <c r="L22" i="1"/>
  <c r="D22" i="1"/>
  <c r="D19" i="1"/>
  <c r="C19" i="1"/>
</calcChain>
</file>

<file path=xl/sharedStrings.xml><?xml version="1.0" encoding="utf-8"?>
<sst xmlns="http://schemas.openxmlformats.org/spreadsheetml/2006/main" count="38" uniqueCount="28">
  <si>
    <t>检测结果</t>
  </si>
  <si>
    <t>48h.skax</t>
  </si>
  <si>
    <t xml:space="preserve"> </t>
  </si>
  <si>
    <t>吸光度 1</t>
  </si>
  <si>
    <t>波长：450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</si>
  <si>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</si>
  <si>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</si>
  <si>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</si>
  <si>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</si>
  <si>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</si>
  <si>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</si>
  <si>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</si>
  <si>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</si>
  <si>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</si>
  <si>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</si>
  <si>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样品</t>
  </si>
  <si>
    <t>自动加载范围 A1 - M28</t>
  </si>
  <si>
    <t>con</t>
    <phoneticPr fontId="1" type="noConversion"/>
  </si>
  <si>
    <r>
      <t>TGF-β</t>
    </r>
    <r>
      <rPr>
        <sz val="10"/>
        <rFont val="宋体"/>
        <family val="2"/>
        <charset val="134"/>
      </rPr>
      <t>1</t>
    </r>
    <phoneticPr fontId="1" type="noConversion"/>
  </si>
  <si>
    <t>T+5μm N</t>
    <phoneticPr fontId="1" type="noConversion"/>
  </si>
  <si>
    <t>T+2.5μm N</t>
    <phoneticPr fontId="1" type="noConversion"/>
  </si>
  <si>
    <t>T+10μm N</t>
    <phoneticPr fontId="1" type="noConversion"/>
  </si>
  <si>
    <t>T+20μm N</t>
    <phoneticPr fontId="1" type="noConversion"/>
  </si>
  <si>
    <t>viability(%)</t>
    <phoneticPr fontId="1" type="noConversion"/>
  </si>
  <si>
    <t>数据筛选</t>
    <phoneticPr fontId="1" type="noConversion"/>
  </si>
  <si>
    <t>vehicle</t>
    <phoneticPr fontId="1" type="noConversion"/>
  </si>
  <si>
    <t>T+lv nc</t>
    <phoneticPr fontId="1" type="noConversion"/>
  </si>
  <si>
    <t>T+siP53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</si>
</sst>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6" x14ac:knownFonts="1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2"/>
      <charset val="134"/>
    </font>
    <font>
      <sz val="10"/>
      <color rgb="FFFF000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  <xf numFmtId="22" fontId="0" fillId="0" borderId="0" xfId="0" applyNumberFormat="1"/>
    <xf numFmtId="0" fontId="2" fillId="0" borderId="0" xfId="0" applyFont="1"/>
    <xf numFmtId="176" fontId="4" fillId="0" borderId="0" xfId="0" applyNumberFormat="1" applyFont="1" applyAlignment="1">
      <alignment horizontal="right"/>
    </xf>
    <xf numFmtId="176" fontId="0" fillId="0" borderId="0" xfId="0" applyNumberFormat="1"/>
    <xf numFmtId="0" fontId="5" fillId="0" borderId="0" xfId="0" applyFont="1"/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吸光度 1_01"/>
  <dimension ref="A1:M36"/>
  <sheetViews>
    <sheetView tabSelected="1" topLeftCell="A4" workbookViewId="0">
      <selection activeCell="L33" sqref="L33"/>
    </sheetView>
  </sheetViews>
  <sheetFormatPr defaultColWidth="9.19921875" defaultRowHeight="15" customHeight="1" x14ac:dyDescent="0.35"/>
  <cols>
    <col min="1" max="1" width="18.6640625" customWidth="1"/>
    <col min="2" max="13" width="7.46484375" customWidth="1"/>
  </cols>
  <sheetData>
    <row r="1" spans="1:13" ht="15" customHeight="1" x14ac:dyDescent="0.35">
      <c r="A1" t="s">
        <v>0</v>
      </c>
    </row>
    <row r="2" spans="1:13" ht="15" customHeight="1" x14ac:dyDescent="0.35">
      <c r="A2" t="s">
        <v>1</v>
      </c>
    </row>
    <row r="3" spans="1:13" ht="15" customHeight="1" x14ac:dyDescent="0.35">
      <c r="A3" s="3">
        <v>45215.942106481481</v>
      </c>
    </row>
    <row r="4" spans="1:13" ht="15" customHeight="1" x14ac:dyDescent="0.35">
      <c r="A4" t="s">
        <v>2</v>
      </c>
    </row>
    <row r="5" spans="1:13" ht="15" customHeight="1" x14ac:dyDescent="0.35">
      <c r="A5" t="s">
        <v>3</v>
      </c>
    </row>
    <row r="6" spans="1:13" ht="15" customHeight="1" x14ac:dyDescent="0.35">
      <c r="A6" t="s">
        <v>4</v>
      </c>
    </row>
    <row r="7" spans="1:13" ht="15" customHeight="1" x14ac:dyDescent="0.35">
      <c r="A7" t="s">
        <v>2</v>
      </c>
    </row>
    <row r="8" spans="1:13" ht="15" customHeight="1" x14ac:dyDescent="0.35">
      <c r="A8" t="s">
        <v>5</v>
      </c>
    </row>
    <row r="9" spans="1:13" ht="15" customHeight="1" x14ac:dyDescent="0.35">
      <c r="A9" t="s">
        <v>2</v>
      </c>
      <c r="D9" s="4" t="s">
        <v>17</v>
      </c>
      <c r="E9" s="4" t="s">
        <v>25</v>
      </c>
      <c r="F9" s="4" t="s">
        <v>18</v>
      </c>
      <c r="G9" s="4" t="s">
        <v>26</v>
      </c>
      <c r="H9" t="s">
        <v>27</v>
      </c>
      <c r="I9" s="4" t="s">
        <v>20</v>
      </c>
      <c r="J9" s="4" t="s">
        <v>19</v>
      </c>
      <c r="K9" s="4" t="s">
        <v>21</v>
      </c>
      <c r="L9" s="4" t="s">
        <v>22</v>
      </c>
    </row>
    <row r="10" spans="1:13" ht="15" customHeight="1" x14ac:dyDescent="0.35">
      <c r="A10" t="s">
        <v>6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spans="1:13" ht="15" customHeight="1" x14ac:dyDescent="0.35">
      <c r="A11" t="s">
        <v>7</v>
      </c>
      <c r="B11" s="2">
        <v>4.0399999999999998E-2</v>
      </c>
      <c r="C11" s="2">
        <v>3.9899999999999998E-2</v>
      </c>
      <c r="D11" s="2">
        <v>4.0099999999999997E-2</v>
      </c>
      <c r="E11" s="2">
        <v>4.07E-2</v>
      </c>
      <c r="F11" s="2">
        <v>4.0099999999999997E-2</v>
      </c>
      <c r="G11" s="2">
        <v>4.02E-2</v>
      </c>
      <c r="H11" s="2">
        <v>4.1099999999999998E-2</v>
      </c>
      <c r="I11" s="2">
        <v>4.1399999999999999E-2</v>
      </c>
      <c r="J11" s="2">
        <v>4.2500000000000003E-2</v>
      </c>
      <c r="K11" s="2">
        <v>4.0300000000000002E-2</v>
      </c>
      <c r="L11" s="2">
        <v>4.0399999999999998E-2</v>
      </c>
      <c r="M11" s="2">
        <v>4.0899999999999999E-2</v>
      </c>
    </row>
    <row r="12" spans="1:13" ht="15" customHeight="1" x14ac:dyDescent="0.35">
      <c r="A12" t="s">
        <v>8</v>
      </c>
      <c r="B12" s="2">
        <v>0.04</v>
      </c>
      <c r="C12" s="5">
        <v>0.1948</v>
      </c>
      <c r="D12" s="5">
        <v>0.85980000000000001</v>
      </c>
      <c r="E12" s="5">
        <v>0.8589</v>
      </c>
      <c r="F12" s="5">
        <v>1.3043</v>
      </c>
      <c r="G12" s="5">
        <v>1.2766999999999999</v>
      </c>
      <c r="H12" s="5">
        <v>1.429</v>
      </c>
      <c r="I12" s="5">
        <v>1.0895999999999999</v>
      </c>
      <c r="J12" s="5">
        <v>0.77890000000000004</v>
      </c>
      <c r="K12" s="5">
        <v>0.628</v>
      </c>
      <c r="L12" s="5">
        <v>0.60819999999999996</v>
      </c>
      <c r="M12" s="2">
        <v>4.07E-2</v>
      </c>
    </row>
    <row r="13" spans="1:13" ht="15" customHeight="1" x14ac:dyDescent="0.35">
      <c r="A13" t="s">
        <v>9</v>
      </c>
      <c r="B13" s="2">
        <v>4.0899999999999999E-2</v>
      </c>
      <c r="C13" s="5">
        <v>0.1988</v>
      </c>
      <c r="D13" s="5">
        <v>0.86280000000000001</v>
      </c>
      <c r="E13" s="5">
        <v>0.8488</v>
      </c>
      <c r="F13" s="5">
        <v>1.2968999999999999</v>
      </c>
      <c r="G13" s="5">
        <v>1.2950999999999999</v>
      </c>
      <c r="H13" s="5">
        <v>1.4215</v>
      </c>
      <c r="I13" s="5">
        <v>1.0891999999999999</v>
      </c>
      <c r="J13" s="5">
        <v>0.7903</v>
      </c>
      <c r="K13" s="5">
        <v>0.64870000000000005</v>
      </c>
      <c r="L13" s="5">
        <v>0.5998</v>
      </c>
      <c r="M13" s="2">
        <v>4.02E-2</v>
      </c>
    </row>
    <row r="14" spans="1:13" ht="15" customHeight="1" x14ac:dyDescent="0.35">
      <c r="A14" t="s">
        <v>10</v>
      </c>
      <c r="B14" s="2">
        <v>4.02E-2</v>
      </c>
      <c r="C14" s="5">
        <v>0.1988</v>
      </c>
      <c r="D14" s="5">
        <v>0.87819999999999998</v>
      </c>
      <c r="E14" s="5">
        <v>0.85040000000000004</v>
      </c>
      <c r="F14" s="5">
        <v>1.2917000000000001</v>
      </c>
      <c r="G14" s="5">
        <v>1.2966</v>
      </c>
      <c r="H14" s="5">
        <v>1.4202999999999999</v>
      </c>
      <c r="I14" s="5">
        <v>1.103</v>
      </c>
      <c r="J14" s="5">
        <v>0.77829999999999999</v>
      </c>
      <c r="K14" s="5">
        <v>0.66749999999999998</v>
      </c>
      <c r="L14" s="5">
        <v>0.62809999999999999</v>
      </c>
      <c r="M14" s="2">
        <v>4.1000000000000002E-2</v>
      </c>
    </row>
    <row r="15" spans="1:13" ht="15" customHeight="1" x14ac:dyDescent="0.35">
      <c r="A15" t="s">
        <v>11</v>
      </c>
      <c r="B15" s="2">
        <v>4.1500000000000002E-2</v>
      </c>
      <c r="C15" s="5">
        <v>0.1991</v>
      </c>
      <c r="D15" s="5">
        <v>0.85099999999999998</v>
      </c>
      <c r="E15" s="5">
        <v>0.83889999999999998</v>
      </c>
      <c r="F15" s="5">
        <v>1.2706</v>
      </c>
      <c r="G15" s="5">
        <v>1.2888999999999999</v>
      </c>
      <c r="H15" s="5">
        <v>1.4594</v>
      </c>
      <c r="I15" s="5">
        <v>1.0835999999999999</v>
      </c>
      <c r="J15" s="5">
        <v>0.78810000000000002</v>
      </c>
      <c r="K15" s="5">
        <v>0.62809999999999999</v>
      </c>
      <c r="L15" s="5">
        <v>0.60840000000000005</v>
      </c>
      <c r="M15" s="2">
        <v>4.0599999999999997E-2</v>
      </c>
    </row>
    <row r="16" spans="1:13" ht="15" customHeight="1" x14ac:dyDescent="0.35">
      <c r="A16" t="s">
        <v>12</v>
      </c>
      <c r="B16" s="2">
        <v>3.9899999999999998E-2</v>
      </c>
      <c r="C16" s="5">
        <v>0.19520000000000001</v>
      </c>
      <c r="D16" s="5">
        <v>0.85880000000000001</v>
      </c>
      <c r="E16" s="5">
        <v>0.84950000000000003</v>
      </c>
      <c r="F16" s="5">
        <v>1.2874000000000001</v>
      </c>
      <c r="G16" s="5">
        <v>1.2791999999999999</v>
      </c>
      <c r="H16" s="5">
        <v>1.4377</v>
      </c>
      <c r="I16" s="5">
        <v>1.0984</v>
      </c>
      <c r="J16" s="5">
        <v>0.77769999999999995</v>
      </c>
      <c r="K16" s="5">
        <v>0.63839999999999997</v>
      </c>
      <c r="L16" s="5">
        <v>0.62160000000000004</v>
      </c>
      <c r="M16" s="2">
        <v>4.4699999999999997E-2</v>
      </c>
    </row>
    <row r="17" spans="1:13" ht="15" customHeight="1" x14ac:dyDescent="0.35">
      <c r="A17" t="s">
        <v>13</v>
      </c>
      <c r="B17" s="2">
        <v>4.1300000000000003E-2</v>
      </c>
      <c r="C17" s="2">
        <v>4.82E-2</v>
      </c>
      <c r="D17" s="2">
        <v>4.8300000000000003E-2</v>
      </c>
      <c r="E17" s="2">
        <v>4.7800000000000002E-2</v>
      </c>
      <c r="F17" s="2">
        <v>4.7300000000000002E-2</v>
      </c>
      <c r="G17" s="2">
        <v>4.9299999999999997E-2</v>
      </c>
      <c r="H17" s="2">
        <v>4.7199999999999999E-2</v>
      </c>
      <c r="I17" s="2">
        <v>4.8399999999999999E-2</v>
      </c>
      <c r="J17" s="2">
        <v>4.8000000000000001E-2</v>
      </c>
      <c r="K17" s="2">
        <v>4.8099999999999997E-2</v>
      </c>
      <c r="L17" s="2">
        <v>4.8099999999999997E-2</v>
      </c>
      <c r="M17" s="2">
        <v>4.1399999999999999E-2</v>
      </c>
    </row>
    <row r="18" spans="1:13" ht="15" customHeight="1" x14ac:dyDescent="0.35">
      <c r="A18" t="s">
        <v>14</v>
      </c>
      <c r="B18" s="2">
        <v>5.3400000000000003E-2</v>
      </c>
      <c r="C18" s="2">
        <v>4.0800000000000003E-2</v>
      </c>
      <c r="D18" s="2">
        <v>4.1399999999999999E-2</v>
      </c>
      <c r="E18" s="2">
        <v>4.0599999999999997E-2</v>
      </c>
      <c r="F18" s="2">
        <v>4.07E-2</v>
      </c>
      <c r="G18" s="2">
        <v>4.2999999999999997E-2</v>
      </c>
      <c r="H18" s="2">
        <v>4.0399999999999998E-2</v>
      </c>
      <c r="I18" s="2">
        <v>4.1799999999999997E-2</v>
      </c>
      <c r="J18" s="2">
        <v>4.3700000000000003E-2</v>
      </c>
      <c r="K18" s="2">
        <v>4.0300000000000002E-2</v>
      </c>
      <c r="L18" s="2">
        <v>4.1300000000000003E-2</v>
      </c>
      <c r="M18" s="2">
        <v>4.1799999999999997E-2</v>
      </c>
    </row>
    <row r="19" spans="1:13" ht="15" customHeight="1" x14ac:dyDescent="0.35">
      <c r="C19" s="6">
        <f>AVERAGE(C12:C16)</f>
        <v>0.19734000000000002</v>
      </c>
      <c r="D19" s="6">
        <f>AVERAGE(D12:D16)</f>
        <v>0.86212</v>
      </c>
    </row>
    <row r="20" spans="1:13" ht="15" customHeight="1" x14ac:dyDescent="0.35">
      <c r="A20" t="s">
        <v>15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spans="1:13" ht="15" customHeight="1" x14ac:dyDescent="0.35">
      <c r="A21" t="s">
        <v>7</v>
      </c>
    </row>
    <row r="22" spans="1:13" ht="15" customHeight="1" x14ac:dyDescent="0.35">
      <c r="A22" t="s">
        <v>8</v>
      </c>
      <c r="B22" s="4" t="s">
        <v>23</v>
      </c>
      <c r="D22">
        <f>(D12-0.1973)/(0.8621-0.1973)</f>
        <v>0.99654031287605305</v>
      </c>
      <c r="E22">
        <f t="shared" ref="E22:L22" si="0">(E12-0.1973)/(0.8621-0.1973)</f>
        <v>0.99518652226233462</v>
      </c>
      <c r="F22">
        <f t="shared" si="0"/>
        <v>1.6651624548736463</v>
      </c>
      <c r="G22">
        <f t="shared" si="0"/>
        <v>1.6236462093862816</v>
      </c>
      <c r="H22">
        <f t="shared" si="0"/>
        <v>1.8527376654632974</v>
      </c>
      <c r="I22">
        <f t="shared" si="0"/>
        <v>1.3422081829121539</v>
      </c>
      <c r="J22">
        <f t="shared" si="0"/>
        <v>0.87484957882069803</v>
      </c>
      <c r="K22">
        <f t="shared" si="0"/>
        <v>0.64786401925391091</v>
      </c>
      <c r="L22">
        <f t="shared" si="0"/>
        <v>0.61808062575210587</v>
      </c>
    </row>
    <row r="23" spans="1:13" ht="15" customHeight="1" x14ac:dyDescent="0.35">
      <c r="A23" t="s">
        <v>9</v>
      </c>
      <c r="D23">
        <f t="shared" ref="D23:L23" si="1">(D13-0.1973)/(0.8621-0.1973)</f>
        <v>1.0010529482551143</v>
      </c>
      <c r="E23">
        <f t="shared" si="1"/>
        <v>0.97999398315282793</v>
      </c>
      <c r="F23">
        <f t="shared" si="1"/>
        <v>1.6540312876052947</v>
      </c>
      <c r="G23">
        <f t="shared" si="1"/>
        <v>1.6513237063778579</v>
      </c>
      <c r="H23">
        <f t="shared" si="1"/>
        <v>1.8414560770156438</v>
      </c>
      <c r="I23">
        <f t="shared" si="1"/>
        <v>1.3416064981949458</v>
      </c>
      <c r="J23">
        <f t="shared" si="1"/>
        <v>0.89199759326113115</v>
      </c>
      <c r="K23">
        <f t="shared" si="1"/>
        <v>0.67900120336943448</v>
      </c>
      <c r="L23">
        <f t="shared" si="1"/>
        <v>0.60544524669073407</v>
      </c>
    </row>
    <row r="24" spans="1:13" ht="15" customHeight="1" x14ac:dyDescent="0.35">
      <c r="A24" t="s">
        <v>10</v>
      </c>
      <c r="D24">
        <f t="shared" ref="D24:L24" si="2">(D14-0.1973)/(0.8621-0.1973)</f>
        <v>1.0242178098676293</v>
      </c>
      <c r="E24">
        <f t="shared" si="2"/>
        <v>0.98240072202166073</v>
      </c>
      <c r="F24">
        <f t="shared" si="2"/>
        <v>1.6462093862815887</v>
      </c>
      <c r="G24">
        <f t="shared" si="2"/>
        <v>1.6535800240673888</v>
      </c>
      <c r="H24">
        <f t="shared" si="2"/>
        <v>1.8396510228640193</v>
      </c>
      <c r="I24">
        <f t="shared" si="2"/>
        <v>1.3623646209386282</v>
      </c>
      <c r="J24">
        <f t="shared" si="2"/>
        <v>0.87394705174488574</v>
      </c>
      <c r="K24">
        <f t="shared" si="2"/>
        <v>0.707280385078219</v>
      </c>
      <c r="L24">
        <f t="shared" si="2"/>
        <v>0.64801444043321299</v>
      </c>
    </row>
    <row r="25" spans="1:13" ht="12.75" x14ac:dyDescent="0.35">
      <c r="A25" t="s">
        <v>11</v>
      </c>
      <c r="D25">
        <f t="shared" ref="D25:L25" si="3">(D15-0.1973)/(0.8621-0.1973)</f>
        <v>0.98330324909747291</v>
      </c>
      <c r="E25">
        <f t="shared" si="3"/>
        <v>0.96510228640192541</v>
      </c>
      <c r="F25">
        <f t="shared" si="3"/>
        <v>1.6144705174488567</v>
      </c>
      <c r="G25">
        <f t="shared" si="3"/>
        <v>1.6419975932611313</v>
      </c>
      <c r="H25">
        <f t="shared" si="3"/>
        <v>1.8984657039711192</v>
      </c>
      <c r="I25">
        <f t="shared" si="3"/>
        <v>1.3331829121540313</v>
      </c>
      <c r="J25">
        <f t="shared" si="3"/>
        <v>0.88868832731648617</v>
      </c>
      <c r="K25">
        <f t="shared" si="3"/>
        <v>0.64801444043321299</v>
      </c>
      <c r="L25">
        <f t="shared" si="3"/>
        <v>0.61838146811071004</v>
      </c>
    </row>
    <row r="26" spans="1:13" ht="12.75" x14ac:dyDescent="0.35">
      <c r="A26" t="s">
        <v>12</v>
      </c>
      <c r="D26">
        <f t="shared" ref="D26:L26" si="4">(D16-0.1973)/(0.8621-0.1973)</f>
        <v>0.99503610108303253</v>
      </c>
      <c r="E26">
        <f t="shared" si="4"/>
        <v>0.9810469314079423</v>
      </c>
      <c r="F26">
        <f t="shared" si="4"/>
        <v>1.6397412755716008</v>
      </c>
      <c r="G26">
        <f t="shared" si="4"/>
        <v>1.6274067388688327</v>
      </c>
      <c r="H26">
        <f t="shared" si="4"/>
        <v>1.8658243080625754</v>
      </c>
      <c r="I26">
        <f t="shared" si="4"/>
        <v>1.3554452466907341</v>
      </c>
      <c r="J26">
        <f t="shared" si="4"/>
        <v>0.87304452466907334</v>
      </c>
      <c r="K26">
        <f t="shared" si="4"/>
        <v>0.66350782190132362</v>
      </c>
      <c r="L26">
        <f t="shared" si="4"/>
        <v>0.63823706377858014</v>
      </c>
    </row>
    <row r="27" spans="1:13" ht="12.75" x14ac:dyDescent="0.35">
      <c r="A27" t="s">
        <v>13</v>
      </c>
    </row>
    <row r="28" spans="1:13" ht="12.75" x14ac:dyDescent="0.35">
      <c r="A28" t="s">
        <v>14</v>
      </c>
    </row>
    <row r="30" spans="1:13" ht="13.15" x14ac:dyDescent="0.35">
      <c r="A30" t="s">
        <v>16</v>
      </c>
      <c r="C30" s="4"/>
      <c r="D30" s="7" t="s">
        <v>24</v>
      </c>
    </row>
    <row r="31" spans="1:13" ht="15" customHeight="1" x14ac:dyDescent="0.35">
      <c r="C31" s="4"/>
      <c r="D31">
        <v>0.99654031287605305</v>
      </c>
      <c r="E31">
        <v>0.97999398315282793</v>
      </c>
      <c r="F31">
        <v>1.6540312876052947</v>
      </c>
      <c r="G31">
        <v>1.6513237063778579</v>
      </c>
      <c r="H31">
        <v>1.8527376654632974</v>
      </c>
      <c r="I31">
        <v>1.3422081829121539</v>
      </c>
      <c r="J31">
        <v>0.87484957882069803</v>
      </c>
      <c r="K31">
        <v>0.67900120336943448</v>
      </c>
      <c r="L31">
        <v>0.61808062575210587</v>
      </c>
    </row>
    <row r="32" spans="1:13" ht="15" customHeight="1" x14ac:dyDescent="0.35">
      <c r="C32" s="4"/>
      <c r="D32">
        <v>0.98330324909747291</v>
      </c>
      <c r="E32">
        <v>0.98240072202166073</v>
      </c>
      <c r="F32">
        <v>1.6462093862815887</v>
      </c>
      <c r="G32">
        <v>1.6535800240673888</v>
      </c>
      <c r="H32">
        <v>1.8414560770156438</v>
      </c>
      <c r="I32">
        <v>1.3416064981949458</v>
      </c>
      <c r="J32">
        <v>0.87394705174488574</v>
      </c>
      <c r="K32">
        <v>0.707280385078219</v>
      </c>
      <c r="L32">
        <v>0.60544524669073407</v>
      </c>
    </row>
    <row r="33" spans="3:12" ht="15" customHeight="1" x14ac:dyDescent="0.35">
      <c r="C33" s="4"/>
      <c r="D33">
        <v>0.99503610108303253</v>
      </c>
      <c r="E33">
        <v>0.9810469314079423</v>
      </c>
      <c r="F33">
        <v>1.6397412755716008</v>
      </c>
      <c r="G33">
        <v>1.6419975932611313</v>
      </c>
      <c r="H33">
        <v>1.8658243080625754</v>
      </c>
      <c r="I33">
        <v>1.3331829121540313</v>
      </c>
      <c r="J33">
        <v>0.87304452466907334</v>
      </c>
      <c r="K33">
        <v>0.66350782190132362</v>
      </c>
      <c r="L33">
        <v>0.61838146811071004</v>
      </c>
    </row>
    <row r="34" spans="3:12" ht="15" customHeight="1" x14ac:dyDescent="0.35">
      <c r="C34" s="4"/>
    </row>
    <row r="35" spans="3:12" ht="15" customHeight="1" x14ac:dyDescent="0.35">
      <c r="C35" s="4"/>
    </row>
    <row r="36" spans="3:12" ht="15" customHeight="1" x14ac:dyDescent="0.35">
      <c r="C36" s="4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929864609@qq.com</cp:lastModifiedBy>
  <dcterms:created xsi:type="dcterms:W3CDTF">2024-04-04T07:09:32Z</dcterms:created>
  <dcterms:modified xsi:type="dcterms:W3CDTF">2024-04-11T07:13:01Z</dcterms:modified>
</cp:coreProperties>
</file>